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ovaltsovaep\AppData\Local\Temp\Rar$DIa15440.25611.rartemp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4 Охрана-2" sheetId="1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 Охрана-1" sheetId="12" state="hidden" r:id="rId11"/>
    <sheet name="Вопрос 1.5 Энергоучет" sheetId="15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'1'!$E$1:$E$7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'1'!$A$1:$K$8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10">'Вопрос 1.4  Охрана-1'!$A$1:$J$6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1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3" l="1"/>
  <c r="H8" i="6" l="1"/>
  <c r="H7" i="5"/>
  <c r="H8" i="1"/>
</calcChain>
</file>

<file path=xl/sharedStrings.xml><?xml version="1.0" encoding="utf-8"?>
<sst xmlns="http://schemas.openxmlformats.org/spreadsheetml/2006/main" count="215" uniqueCount="93">
  <si>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</si>
  <si>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</si>
  <si>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</si>
  <si>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</si>
  <si>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</si>
  <si>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</si>
  <si>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</si>
  <si>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</si>
  <si>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</si>
  <si>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</si>
  <si>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</si>
  <si>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</si>
  <si>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</si>
  <si>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</si>
  <si>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</si>
  <si>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</si>
  <si>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</si>
  <si>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</si>
  <si>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</si>
  <si>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</si>
  <si>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</si>
  <si>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</si>
  <si>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</si>
  <si>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</si>
  <si>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</si>
  <si>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</si>
  <si>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</si>
  <si>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</si>
  <si>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</si>
  <si>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</si>
  <si>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</si>
  <si>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</si>
  <si>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</si>
  <si>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</si>
  <si>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</si>
  <si>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</si>
  <si>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</si>
  <si>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</si>
  <si>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</si>
  <si>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</si>
  <si>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</si>
  <si>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</si>
  <si>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</si>
  <si>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</si>
  <si>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</si>
  <si>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</si>
  <si>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</si>
  <si>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</si>
  <si>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</si>
  <si>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</si>
  <si>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</si>
  <si>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</si>
  <si>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</si>
  <si>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</si>
  <si>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</si>
  <si>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</si>
  <si>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</si>
  <si>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</si>
  <si>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</si>
  <si>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</si>
  <si>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</si>
  <si>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</si>
  <si>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</si>
  <si>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</si>
  <si>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</si>
  <si>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</si>
  <si>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</si>
  <si>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</si>
  <si>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</si>
  <si>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</si>
  <si>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</si>
  <si>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</si>
  <si>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</si>
  <si>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</si>
  <si>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</si>
  <si>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</si>
  <si>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</si>
  <si>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</si>
  <si>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</si>
  <si>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</si>
  <si>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</si>
  <si>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</si>
  <si>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</si>
  <si>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</si>
  <si>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</si>
  <si>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 1.4 к протоколу от 26.05.2026 №</t>
  </si>
  <si>
    <t>ПРИЛОЖЕНИЕ №1.4 к протоколу от 02.06.2026 №</t>
  </si>
  <si>
    <t>ВЭС</t>
  </si>
  <si>
    <t>084-0018134</t>
  </si>
  <si>
    <t>Сахаров А.А.</t>
  </si>
  <si>
    <t>31.12.2028</t>
  </si>
  <si>
    <t>Выполнение неотложных аварийно-восстановительных работ на медножильных кабельных линиях связи для нужд филиала ПАО «РОССЕТИ МОСКОВСКИЙ РЕГИОН» -Восточные электрические сети в 2027-2028 г.г.
(для заключения рамочного договора)</t>
  </si>
  <si>
    <t>ПРИЛОЖЕНИЕ к протоколу от 16.06.2026 №РМР/2110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</si>
</sst>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39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82" fillId="65" borderId="0" xfId="0" applyFont="1" applyFill="1"/>
    <xf numFmtId="0" fontId="78" fillId="65" borderId="0" xfId="0" applyFont="1" applyFill="1"/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0" borderId="41" xfId="0" applyNumberFormat="1" applyFont="1" applyFill="1" applyBorder="1" applyAlignment="1">
      <alignment horizontal="center" vertical="center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3" t="s">
        <v>0</v>
      </c>
      <c r="C1" s="113"/>
      <c r="D1" s="113"/>
      <c r="E1" s="4"/>
      <c r="F1" s="114" t="s">
        <v>1</v>
      </c>
      <c r="G1" s="114"/>
      <c r="H1" s="114"/>
    </row>
    <row r="2" spans="1:15" ht="15" customHeight="1">
      <c r="A2" s="115" t="s">
        <v>2</v>
      </c>
      <c r="B2" s="116"/>
      <c r="C2" s="116"/>
      <c r="D2" s="116"/>
      <c r="E2" s="116"/>
      <c r="F2" s="116"/>
      <c r="G2" s="116"/>
      <c r="H2" s="11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0" t="s">
        <v>15</v>
      </c>
      <c r="B4" s="111"/>
      <c r="C4" s="111"/>
      <c r="D4" s="111"/>
      <c r="E4" s="111"/>
      <c r="F4" s="111"/>
      <c r="G4" s="111"/>
      <c r="H4" s="111"/>
      <c r="I4" s="111"/>
      <c r="J4" s="112"/>
      <c r="K4" s="110"/>
      <c r="L4" s="111"/>
      <c r="M4" s="111"/>
      <c r="N4" s="111"/>
      <c r="O4" s="11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0" t="s">
        <v>24</v>
      </c>
      <c r="B7" s="111"/>
      <c r="C7" s="111"/>
      <c r="D7" s="111"/>
      <c r="E7" s="111"/>
      <c r="F7" s="111"/>
      <c r="G7" s="111"/>
      <c r="H7" s="111"/>
      <c r="I7" s="111"/>
      <c r="J7" s="112"/>
      <c r="K7" s="110"/>
      <c r="L7" s="111"/>
      <c r="M7" s="111"/>
      <c r="N7" s="111"/>
      <c r="O7" s="11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8"/>
  <sheetViews>
    <sheetView tabSelected="1" view="pageBreakPreview" zoomScale="85" zoomScaleSheetLayoutView="85" workbookViewId="0">
      <selection activeCell="B1" sqref="B1:I1"/>
    </sheetView>
  </sheetViews>
  <sheetFormatPr defaultColWidth="11.7109375" defaultRowHeight="15"/>
  <cols>
    <col min="1" max="1" width="5.85546875" customWidth="1"/>
    <col min="2" max="2" width="60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2"/>
      <c r="B1" s="118" t="s">
        <v>92</v>
      </c>
      <c r="C1" s="118"/>
      <c r="D1" s="118"/>
      <c r="E1" s="118"/>
      <c r="F1" s="118"/>
      <c r="G1" s="118"/>
      <c r="H1" s="118"/>
      <c r="I1" s="118"/>
      <c r="J1" s="34"/>
    </row>
    <row r="2" spans="1:12" ht="25.5" customHeight="1">
      <c r="A2" s="119" t="s">
        <v>36</v>
      </c>
      <c r="B2" s="120"/>
      <c r="C2" s="120"/>
      <c r="D2" s="120"/>
      <c r="E2" s="120"/>
      <c r="F2" s="120"/>
      <c r="G2" s="120"/>
      <c r="H2" s="120"/>
      <c r="I2" s="120"/>
      <c r="J2" s="123"/>
      <c r="K2" s="35"/>
      <c r="L2" s="35"/>
    </row>
    <row r="3" spans="1:12" s="34" customFormat="1" ht="63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14</v>
      </c>
      <c r="K3" s="36"/>
      <c r="L3" s="36"/>
    </row>
    <row r="4" spans="1:12" s="37" customFormat="1" ht="15.75" hidden="1" customHeight="1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34"/>
    </row>
    <row r="5" spans="1:12" s="88" customFormat="1" ht="111" hidden="1" customHeight="1">
      <c r="A5" s="80"/>
      <c r="B5" s="81"/>
      <c r="C5" s="99"/>
      <c r="D5" s="99"/>
      <c r="E5" s="82"/>
      <c r="F5" s="82"/>
      <c r="G5" s="83"/>
      <c r="H5" s="83"/>
      <c r="I5" s="98"/>
      <c r="J5" s="87"/>
    </row>
    <row r="6" spans="1:12" s="88" customFormat="1" ht="95.25" hidden="1" customHeight="1">
      <c r="A6" s="80"/>
      <c r="B6" s="81"/>
      <c r="C6" s="99"/>
      <c r="D6" s="99"/>
      <c r="E6" s="82"/>
      <c r="F6" s="82"/>
      <c r="G6" s="83"/>
      <c r="H6" s="83"/>
      <c r="I6" s="98"/>
      <c r="J6" s="87"/>
    </row>
    <row r="7" spans="1:12" ht="15.75" customHeight="1">
      <c r="A7" s="121" t="s">
        <v>24</v>
      </c>
      <c r="B7" s="122"/>
      <c r="C7" s="122"/>
      <c r="D7" s="122"/>
      <c r="E7" s="122"/>
      <c r="F7" s="122"/>
      <c r="G7" s="122"/>
      <c r="H7" s="122"/>
      <c r="I7" s="122"/>
      <c r="J7" s="34"/>
      <c r="K7" s="37"/>
      <c r="L7" s="37"/>
    </row>
    <row r="8" spans="1:12" ht="118.5" customHeight="1">
      <c r="A8" s="80">
        <v>1</v>
      </c>
      <c r="B8" s="81" t="s">
        <v>91</v>
      </c>
      <c r="C8" s="109" t="s">
        <v>88</v>
      </c>
      <c r="D8" s="99" t="s">
        <v>87</v>
      </c>
      <c r="E8" s="82" t="s">
        <v>32</v>
      </c>
      <c r="F8" s="82" t="s">
        <v>89</v>
      </c>
      <c r="G8" s="83">
        <v>2500000</v>
      </c>
      <c r="H8" s="83">
        <f t="shared" ref="H8" si="0">G8*1.22</f>
        <v>3050000</v>
      </c>
      <c r="I8" s="98" t="s">
        <v>90</v>
      </c>
    </row>
  </sheetData>
  <mergeCells count="4">
    <mergeCell ref="A2:J2"/>
    <mergeCell ref="A7:I7"/>
    <mergeCell ref="A4:I4"/>
    <mergeCell ref="B1:I1"/>
  </mergeCells>
  <pageMargins left="0.27559055118110237" right="0.23622047244094491" top="0.15748031496062992" bottom="0.19685039370078738" header="0.15748031496062992" footer="0.19685039370078738"/>
  <pageSetup paperSize="9" scale="5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13" t="s">
        <v>46</v>
      </c>
      <c r="C1" s="113"/>
      <c r="D1" s="113"/>
      <c r="E1" s="4"/>
      <c r="F1" s="125" t="s">
        <v>85</v>
      </c>
      <c r="G1" s="125"/>
      <c r="H1" s="125"/>
      <c r="I1" s="125"/>
      <c r="J1" s="125"/>
      <c r="K1" s="125"/>
      <c r="L1" s="125"/>
    </row>
    <row r="2" spans="1:12" ht="15" customHeight="1">
      <c r="A2" s="119" t="s">
        <v>66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3"/>
    </row>
    <row r="3" spans="1:12" ht="113.25" customHeight="1">
      <c r="A3" s="68" t="s">
        <v>30</v>
      </c>
      <c r="B3" s="69" t="s">
        <v>4</v>
      </c>
      <c r="C3" s="70" t="s">
        <v>5</v>
      </c>
      <c r="D3" s="71" t="s">
        <v>6</v>
      </c>
      <c r="E3" s="70" t="s">
        <v>7</v>
      </c>
      <c r="F3" s="71" t="s">
        <v>8</v>
      </c>
      <c r="G3" s="72" t="s">
        <v>9</v>
      </c>
      <c r="H3" s="73" t="s">
        <v>10</v>
      </c>
      <c r="I3" s="70" t="s">
        <v>63</v>
      </c>
      <c r="J3" s="71" t="s">
        <v>12</v>
      </c>
      <c r="K3" s="71" t="s">
        <v>13</v>
      </c>
      <c r="L3" s="71" t="s">
        <v>14</v>
      </c>
    </row>
    <row r="4" spans="1:12" s="54" customFormat="1" ht="15.75" hidden="1" customHeight="1">
      <c r="A4" s="126" t="s">
        <v>37</v>
      </c>
      <c r="B4" s="126"/>
      <c r="C4" s="126"/>
      <c r="D4" s="126"/>
      <c r="E4" s="126"/>
      <c r="F4" s="126"/>
      <c r="G4" s="126"/>
      <c r="H4" s="126"/>
      <c r="I4" s="55"/>
      <c r="J4" s="56"/>
      <c r="K4" s="55"/>
      <c r="L4" s="55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44</v>
      </c>
      <c r="F5" s="22" t="s">
        <v>69</v>
      </c>
      <c r="G5" s="32">
        <v>45772414.18</v>
      </c>
      <c r="H5" s="32">
        <v>54011448.7324</v>
      </c>
      <c r="I5" s="53"/>
      <c r="J5" s="5"/>
      <c r="K5" s="74"/>
      <c r="L5" s="22"/>
    </row>
    <row r="6" spans="1:12" ht="15.75" hidden="1" customHeight="1">
      <c r="A6" s="127" t="s">
        <v>15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9"/>
    </row>
    <row r="7" spans="1:12" s="1" customFormat="1" ht="102.75" hidden="1" customHeight="1">
      <c r="A7" s="22">
        <v>1</v>
      </c>
      <c r="B7" s="75" t="s">
        <v>70</v>
      </c>
      <c r="C7" s="30" t="s">
        <v>71</v>
      </c>
      <c r="D7" s="76" t="s">
        <v>18</v>
      </c>
      <c r="E7" s="76" t="s">
        <v>32</v>
      </c>
      <c r="F7" s="22" t="s">
        <v>20</v>
      </c>
      <c r="G7" s="32">
        <v>3686076</v>
      </c>
      <c r="H7" s="32">
        <v>4423291.2</v>
      </c>
      <c r="I7" s="31" t="s">
        <v>72</v>
      </c>
      <c r="J7" s="5"/>
      <c r="K7" s="74"/>
      <c r="L7" s="22" t="s">
        <v>64</v>
      </c>
    </row>
    <row r="8" spans="1:12" s="54" customFormat="1" ht="18" customHeight="1">
      <c r="A8" s="121" t="s">
        <v>24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4"/>
    </row>
    <row r="9" spans="1:12" s="91" customFormat="1" ht="150.75" customHeight="1">
      <c r="A9" s="80">
        <v>1</v>
      </c>
      <c r="B9" s="104"/>
      <c r="C9" s="99"/>
      <c r="D9" s="82"/>
      <c r="E9" s="82"/>
      <c r="F9" s="82"/>
      <c r="G9" s="83"/>
      <c r="H9" s="83"/>
      <c r="I9" s="98"/>
      <c r="J9" s="82"/>
      <c r="K9" s="84"/>
      <c r="L9" s="80"/>
    </row>
    <row r="10" spans="1:12">
      <c r="A10" s="80">
        <v>2</v>
      </c>
      <c r="B10" s="104"/>
      <c r="C10" s="99"/>
      <c r="D10" s="82"/>
      <c r="E10" s="82"/>
      <c r="F10" s="82"/>
      <c r="G10" s="83"/>
      <c r="H10" s="83"/>
      <c r="I10" s="98"/>
      <c r="J10" s="82"/>
      <c r="K10" s="84"/>
      <c r="L10" s="80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3" t="s">
        <v>38</v>
      </c>
      <c r="C1" s="113"/>
      <c r="D1" s="113"/>
      <c r="E1" s="4"/>
      <c r="F1" s="114" t="s">
        <v>39</v>
      </c>
      <c r="G1" s="114"/>
      <c r="H1" s="114"/>
      <c r="I1" s="39"/>
      <c r="J1" s="39"/>
      <c r="K1" s="39"/>
    </row>
    <row r="2" spans="1:11" s="37" customFormat="1">
      <c r="A2" s="115" t="s">
        <v>40</v>
      </c>
      <c r="B2" s="116"/>
      <c r="C2" s="116"/>
      <c r="D2" s="116"/>
      <c r="E2" s="116"/>
      <c r="F2" s="116"/>
      <c r="G2" s="116"/>
      <c r="H2" s="117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10" t="s">
        <v>24</v>
      </c>
      <c r="B4" s="111"/>
      <c r="C4" s="111"/>
      <c r="D4" s="111"/>
      <c r="E4" s="111"/>
      <c r="F4" s="111"/>
      <c r="G4" s="111"/>
      <c r="H4" s="111"/>
      <c r="I4" s="111"/>
      <c r="J4" s="112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41</v>
      </c>
    </row>
    <row r="6" spans="1:11" ht="15.75" customHeight="1">
      <c r="A6" s="130" t="s">
        <v>24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21" customFormat="1" ht="84" customHeight="1">
      <c r="A7" s="51">
        <v>1</v>
      </c>
      <c r="B7" s="52" t="s">
        <v>42</v>
      </c>
      <c r="C7" s="22" t="s">
        <v>43</v>
      </c>
      <c r="D7" s="22" t="s">
        <v>35</v>
      </c>
      <c r="E7" s="22" t="s">
        <v>44</v>
      </c>
      <c r="F7" s="22" t="s">
        <v>45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3" t="s">
        <v>46</v>
      </c>
      <c r="C1" s="113"/>
      <c r="D1" s="113"/>
      <c r="E1" s="4"/>
      <c r="F1" s="114" t="s">
        <v>47</v>
      </c>
      <c r="G1" s="114"/>
      <c r="H1" s="114"/>
      <c r="I1" s="39"/>
      <c r="J1" s="39"/>
      <c r="K1" s="39"/>
    </row>
    <row r="2" spans="1:11" s="37" customFormat="1">
      <c r="A2" s="115" t="s">
        <v>48</v>
      </c>
      <c r="B2" s="116"/>
      <c r="C2" s="116"/>
      <c r="D2" s="116"/>
      <c r="E2" s="116"/>
      <c r="F2" s="116"/>
      <c r="G2" s="116"/>
      <c r="H2" s="117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10" t="s">
        <v>24</v>
      </c>
      <c r="B4" s="111"/>
      <c r="C4" s="111"/>
      <c r="D4" s="111"/>
      <c r="E4" s="111"/>
      <c r="F4" s="111"/>
      <c r="G4" s="111"/>
      <c r="H4" s="111"/>
      <c r="I4" s="111"/>
      <c r="J4" s="112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41</v>
      </c>
    </row>
    <row r="6" spans="1:11" ht="15.75" customHeight="1">
      <c r="A6" s="130" t="s">
        <v>24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21" customFormat="1" ht="84" customHeight="1">
      <c r="A7" s="51">
        <v>1</v>
      </c>
      <c r="B7" s="52" t="s">
        <v>49</v>
      </c>
      <c r="C7" s="22" t="s">
        <v>50</v>
      </c>
      <c r="D7" s="22" t="s">
        <v>35</v>
      </c>
      <c r="E7" s="22" t="s">
        <v>44</v>
      </c>
      <c r="F7" s="22" t="s">
        <v>51</v>
      </c>
      <c r="G7" s="24">
        <v>200000000</v>
      </c>
      <c r="H7" s="24" t="s">
        <v>52</v>
      </c>
      <c r="I7" s="53"/>
      <c r="J7" s="14"/>
      <c r="K7" s="14"/>
    </row>
    <row r="8" spans="1:11" ht="47.25">
      <c r="A8" s="51">
        <v>2</v>
      </c>
      <c r="B8" s="52" t="s">
        <v>53</v>
      </c>
      <c r="C8" s="22" t="s">
        <v>54</v>
      </c>
      <c r="D8" s="22" t="s">
        <v>35</v>
      </c>
      <c r="E8" s="22" t="s">
        <v>44</v>
      </c>
      <c r="F8" s="22" t="s">
        <v>51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13" t="s">
        <v>46</v>
      </c>
      <c r="C1" s="113"/>
      <c r="D1" s="113"/>
      <c r="E1" s="4"/>
      <c r="F1" s="114" t="s">
        <v>55</v>
      </c>
      <c r="G1" s="114"/>
      <c r="H1" s="114"/>
    </row>
    <row r="2" spans="1:12" ht="15">
      <c r="A2" s="115" t="s">
        <v>56</v>
      </c>
      <c r="B2" s="116"/>
      <c r="C2" s="116"/>
      <c r="D2" s="116"/>
      <c r="E2" s="116"/>
      <c r="F2" s="116"/>
      <c r="G2" s="116"/>
      <c r="H2" s="117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26" t="s">
        <v>37</v>
      </c>
      <c r="B4" s="126"/>
      <c r="C4" s="126"/>
      <c r="D4" s="126"/>
      <c r="E4" s="126"/>
      <c r="F4" s="126"/>
      <c r="G4" s="126"/>
      <c r="H4" s="126"/>
      <c r="I4" s="55"/>
      <c r="J4" s="56"/>
      <c r="K4" s="55"/>
      <c r="L4" s="55"/>
    </row>
    <row r="5" spans="1:12" ht="80.25" hidden="1" customHeight="1">
      <c r="A5" s="22">
        <v>1</v>
      </c>
      <c r="B5" s="15" t="s">
        <v>57</v>
      </c>
      <c r="C5" s="57" t="s">
        <v>58</v>
      </c>
      <c r="D5" s="14" t="s">
        <v>34</v>
      </c>
      <c r="E5" s="14" t="s">
        <v>44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26" t="s">
        <v>59</v>
      </c>
      <c r="B6" s="126"/>
      <c r="C6" s="126"/>
      <c r="D6" s="126"/>
      <c r="E6" s="126"/>
      <c r="F6" s="126"/>
      <c r="G6" s="126"/>
      <c r="H6" s="126"/>
      <c r="I6" s="126"/>
      <c r="J6" s="126"/>
      <c r="K6" s="55"/>
      <c r="L6" s="55"/>
    </row>
    <row r="7" spans="1:12" ht="153" customHeight="1">
      <c r="A7" s="58">
        <v>1</v>
      </c>
      <c r="B7" s="59" t="s">
        <v>60</v>
      </c>
      <c r="C7" s="60" t="s">
        <v>61</v>
      </c>
      <c r="D7" s="14" t="s">
        <v>18</v>
      </c>
      <c r="E7" s="8" t="s">
        <v>62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zoomScaleSheetLayoutView="85" workbookViewId="0">
      <selection activeCell="C36" sqref="C36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3" t="s">
        <v>46</v>
      </c>
      <c r="C1" s="113"/>
      <c r="D1" s="113"/>
      <c r="E1" s="2"/>
      <c r="F1" s="114" t="s">
        <v>86</v>
      </c>
      <c r="G1" s="114"/>
      <c r="H1" s="114"/>
      <c r="I1" s="62"/>
      <c r="J1" s="62"/>
    </row>
    <row r="2" spans="1:10" s="37" customFormat="1" ht="30" customHeight="1">
      <c r="A2" s="119" t="s">
        <v>84</v>
      </c>
      <c r="B2" s="120"/>
      <c r="C2" s="120"/>
      <c r="D2" s="120"/>
      <c r="E2" s="120"/>
      <c r="F2" s="120"/>
      <c r="G2" s="120"/>
      <c r="H2" s="120"/>
      <c r="I2" s="120"/>
      <c r="J2" s="123"/>
    </row>
    <row r="3" spans="1:10" s="37" customFormat="1" ht="103.5" customHeight="1">
      <c r="A3" s="63" t="s">
        <v>30</v>
      </c>
      <c r="B3" s="64" t="s">
        <v>4</v>
      </c>
      <c r="C3" s="65" t="s">
        <v>5</v>
      </c>
      <c r="D3" s="33" t="s">
        <v>6</v>
      </c>
      <c r="E3" s="65" t="s">
        <v>7</v>
      </c>
      <c r="F3" s="33" t="s">
        <v>8</v>
      </c>
      <c r="G3" s="66" t="s">
        <v>9</v>
      </c>
      <c r="H3" s="67" t="s">
        <v>10</v>
      </c>
      <c r="I3" s="33" t="s">
        <v>65</v>
      </c>
      <c r="J3" s="33" t="s">
        <v>14</v>
      </c>
    </row>
    <row r="4" spans="1:10" s="37" customFormat="1" ht="18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4"/>
    </row>
    <row r="5" spans="1:10" s="21" customFormat="1" ht="186" customHeight="1">
      <c r="A5" s="100">
        <v>1</v>
      </c>
      <c r="B5" s="104"/>
      <c r="C5" s="99"/>
      <c r="D5" s="82"/>
      <c r="E5" s="82"/>
      <c r="F5" s="82"/>
      <c r="G5" s="83"/>
      <c r="H5" s="83"/>
      <c r="I5" s="98"/>
      <c r="J5" s="101"/>
    </row>
    <row r="6" spans="1:10" ht="15.75">
      <c r="A6" s="100"/>
      <c r="B6" s="104"/>
      <c r="C6" s="99"/>
      <c r="D6" s="82"/>
      <c r="E6" s="82"/>
      <c r="F6" s="82"/>
      <c r="G6" s="83"/>
      <c r="H6" s="83"/>
      <c r="I6" s="98"/>
      <c r="J6" s="101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32" t="s">
        <v>82</v>
      </c>
      <c r="C1" s="133"/>
      <c r="D1" s="134"/>
      <c r="E1" s="77"/>
      <c r="F1" s="136" t="s">
        <v>83</v>
      </c>
      <c r="G1" s="137"/>
      <c r="H1" s="137"/>
      <c r="I1" s="137"/>
      <c r="J1" s="137"/>
      <c r="K1" s="138"/>
    </row>
    <row r="2" spans="1:11" s="37" customFormat="1" ht="15" customHeight="1">
      <c r="A2" s="119" t="s">
        <v>73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s="37" customFormat="1" ht="69.75" customHeight="1">
      <c r="A3" s="63" t="s">
        <v>30</v>
      </c>
      <c r="B3" s="64" t="s">
        <v>4</v>
      </c>
      <c r="C3" s="65" t="s">
        <v>5</v>
      </c>
      <c r="D3" s="33" t="s">
        <v>6</v>
      </c>
      <c r="E3" s="65" t="s">
        <v>7</v>
      </c>
      <c r="F3" s="33" t="s">
        <v>8</v>
      </c>
      <c r="G3" s="66" t="s">
        <v>9</v>
      </c>
      <c r="H3" s="67" t="s">
        <v>81</v>
      </c>
      <c r="I3" s="65" t="s">
        <v>63</v>
      </c>
      <c r="J3" s="33" t="s">
        <v>12</v>
      </c>
      <c r="K3" s="33" t="s">
        <v>14</v>
      </c>
    </row>
    <row r="4" spans="1:11" s="37" customFormat="1" ht="20.25" customHeight="1">
      <c r="A4" s="135" t="s">
        <v>15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1" s="102" customFormat="1" ht="163.5" customHeight="1">
      <c r="A5" s="80">
        <v>1</v>
      </c>
      <c r="B5" s="104"/>
      <c r="C5" s="105"/>
      <c r="D5" s="82"/>
      <c r="E5" s="106"/>
      <c r="F5" s="107"/>
      <c r="G5" s="108"/>
      <c r="H5" s="108"/>
      <c r="I5" s="98"/>
      <c r="J5" s="103"/>
      <c r="K5" s="80"/>
    </row>
    <row r="6" spans="1:11" ht="15.75">
      <c r="A6" s="135" t="s">
        <v>24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</row>
    <row r="7" spans="1:11" ht="15.75">
      <c r="A7" s="80">
        <v>1</v>
      </c>
      <c r="B7" s="104"/>
      <c r="C7" s="105"/>
      <c r="D7" s="82"/>
      <c r="E7" s="106"/>
      <c r="F7" s="107"/>
      <c r="G7" s="108"/>
      <c r="H7" s="108"/>
      <c r="I7" s="98"/>
      <c r="J7" s="103"/>
      <c r="K7" s="80"/>
    </row>
    <row r="8" spans="1:11" ht="15.75">
      <c r="A8" s="80">
        <v>2</v>
      </c>
      <c r="B8" s="104"/>
      <c r="C8" s="105"/>
      <c r="D8" s="82"/>
      <c r="E8" s="106"/>
      <c r="F8" s="107"/>
      <c r="G8" s="108"/>
      <c r="H8" s="108"/>
      <c r="I8" s="98"/>
      <c r="J8" s="103"/>
      <c r="K8" s="80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3" t="s">
        <v>46</v>
      </c>
      <c r="C1" s="113"/>
      <c r="D1" s="113"/>
      <c r="E1" s="4"/>
      <c r="F1" s="114" t="s">
        <v>79</v>
      </c>
      <c r="G1" s="114"/>
      <c r="H1" s="114"/>
    </row>
    <row r="2" spans="1:15" ht="15">
      <c r="A2" s="115" t="s">
        <v>74</v>
      </c>
      <c r="B2" s="116"/>
      <c r="C2" s="116"/>
      <c r="D2" s="116"/>
      <c r="E2" s="116"/>
      <c r="F2" s="116"/>
      <c r="G2" s="116"/>
      <c r="H2" s="11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75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0" t="s">
        <v>15</v>
      </c>
      <c r="B4" s="111"/>
      <c r="C4" s="111"/>
      <c r="D4" s="111"/>
      <c r="E4" s="111"/>
      <c r="F4" s="111"/>
      <c r="G4" s="111"/>
      <c r="H4" s="111"/>
      <c r="I4" s="111"/>
      <c r="J4" s="112"/>
      <c r="K4" s="110"/>
      <c r="L4" s="111"/>
      <c r="M4" s="78"/>
      <c r="N4" s="78"/>
      <c r="O4" s="78"/>
    </row>
    <row r="5" spans="1:15" ht="80.25" hidden="1" customHeight="1">
      <c r="A5" s="9">
        <v>1</v>
      </c>
      <c r="B5" s="59"/>
      <c r="C5" s="76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9"/>
      <c r="M6" s="78"/>
      <c r="N6" s="78"/>
      <c r="O6" s="78"/>
    </row>
    <row r="7" spans="1:15" s="90" customFormat="1" ht="120.75" customHeight="1">
      <c r="A7" s="85">
        <v>1</v>
      </c>
      <c r="B7" s="93" t="s">
        <v>76</v>
      </c>
      <c r="C7" s="89" t="s">
        <v>80</v>
      </c>
      <c r="D7" s="85" t="s">
        <v>35</v>
      </c>
      <c r="E7" s="92" t="s">
        <v>33</v>
      </c>
      <c r="F7" s="85" t="s">
        <v>77</v>
      </c>
      <c r="G7" s="94">
        <v>28488032.41</v>
      </c>
      <c r="H7" s="95">
        <v>34185638.890000001</v>
      </c>
      <c r="I7" s="86">
        <v>46325</v>
      </c>
      <c r="J7" s="96"/>
      <c r="K7" s="94"/>
      <c r="L7" s="92" t="s">
        <v>78</v>
      </c>
      <c r="M7" s="97"/>
      <c r="N7" s="97"/>
      <c r="O7" s="97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1</cp:revision>
  <cp:lastPrinted>2026-06-16T08:16:45Z</cp:lastPrinted>
  <dcterms:created xsi:type="dcterms:W3CDTF">2006-09-28T05:33:49Z</dcterms:created>
  <dcterms:modified xsi:type="dcterms:W3CDTF">2026-06-22T10:30:28Z</dcterms:modified>
</cp:coreProperties>
</file>